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1 квартал 2020\1. Материалы\"/>
    </mc:Choice>
  </mc:AlternateContent>
  <bookViews>
    <workbookView xWindow="0" yWindow="0" windowWidth="23040" windowHeight="9195"/>
  </bookViews>
  <sheets>
    <sheet name="Приложение 7" sheetId="3" r:id="rId1"/>
  </sheets>
  <definedNames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7'!$6:$6</definedName>
    <definedName name="_xlnm.Print_Area" localSheetId="0">'Приложение 7'!$A$1:$H$97</definedName>
  </definedNames>
  <calcPr calcId="162913"/>
</workbook>
</file>

<file path=xl/calcChain.xml><?xml version="1.0" encoding="utf-8"?>
<calcChain xmlns="http://schemas.openxmlformats.org/spreadsheetml/2006/main">
  <c r="F18" i="3" l="1"/>
  <c r="F16" i="3"/>
  <c r="F77" i="3"/>
  <c r="F69" i="3"/>
  <c r="F62" i="3"/>
  <c r="F56" i="3"/>
  <c r="F37" i="3"/>
  <c r="F27" i="3"/>
  <c r="F22" i="3"/>
  <c r="G90" i="3"/>
  <c r="F90" i="3"/>
  <c r="F21" i="3" l="1"/>
  <c r="F51" i="3" l="1"/>
  <c r="F50" i="3" s="1"/>
  <c r="F44" i="3"/>
  <c r="F47" i="3"/>
  <c r="G37" i="3"/>
  <c r="G27" i="3"/>
  <c r="H17" i="3"/>
  <c r="H20" i="3"/>
  <c r="H25" i="3"/>
  <c r="H26" i="3"/>
  <c r="H30" i="3"/>
  <c r="H31" i="3"/>
  <c r="G22" i="3"/>
  <c r="G21" i="3" s="1"/>
  <c r="G93" i="3" s="1"/>
  <c r="G16" i="3"/>
  <c r="G18" i="3"/>
  <c r="H11" i="3"/>
  <c r="G9" i="3"/>
  <c r="F9" i="3"/>
  <c r="G15" i="3" l="1"/>
  <c r="F43" i="3"/>
  <c r="H91" i="3"/>
  <c r="H92" i="3"/>
  <c r="H90" i="3" l="1"/>
  <c r="H38" i="3"/>
  <c r="H24" i="3" l="1"/>
  <c r="H10" i="3"/>
  <c r="H13" i="3"/>
  <c r="H14" i="3"/>
  <c r="H19" i="3"/>
  <c r="H23" i="3"/>
  <c r="H28" i="3"/>
  <c r="H29" i="3"/>
  <c r="H32" i="3"/>
  <c r="H33" i="3"/>
  <c r="H36" i="3"/>
  <c r="H39" i="3"/>
  <c r="H40" i="3"/>
  <c r="H42" i="3"/>
  <c r="H45" i="3"/>
  <c r="H46" i="3"/>
  <c r="H48" i="3"/>
  <c r="H49" i="3"/>
  <c r="H52" i="3"/>
  <c r="H53" i="3"/>
  <c r="H54" i="3"/>
  <c r="H55" i="3"/>
  <c r="H57" i="3"/>
  <c r="H58" i="3"/>
  <c r="H59" i="3"/>
  <c r="H60" i="3"/>
  <c r="H63" i="3"/>
  <c r="H64" i="3"/>
  <c r="H65" i="3"/>
  <c r="H66" i="3"/>
  <c r="H67" i="3"/>
  <c r="H68" i="3"/>
  <c r="H70" i="3"/>
  <c r="H72" i="3"/>
  <c r="H73" i="3"/>
  <c r="H74" i="3"/>
  <c r="H75" i="3"/>
  <c r="H78" i="3"/>
  <c r="H79" i="3"/>
  <c r="H80" i="3"/>
  <c r="H81" i="3"/>
  <c r="H83" i="3"/>
  <c r="H84" i="3"/>
  <c r="H85" i="3"/>
  <c r="H86" i="3"/>
  <c r="H89" i="3"/>
  <c r="H94" i="3"/>
  <c r="H95" i="3"/>
  <c r="H96" i="3"/>
  <c r="G88" i="3"/>
  <c r="F88" i="3"/>
  <c r="F87" i="3" s="1"/>
  <c r="G82" i="3"/>
  <c r="F82" i="3"/>
  <c r="G77" i="3"/>
  <c r="G69" i="3"/>
  <c r="G62" i="3"/>
  <c r="G56" i="3"/>
  <c r="G51" i="3"/>
  <c r="G47" i="3"/>
  <c r="G44" i="3"/>
  <c r="G43" i="3" s="1"/>
  <c r="G41" i="3"/>
  <c r="F41" i="3"/>
  <c r="G35" i="3"/>
  <c r="G34" i="3" s="1"/>
  <c r="F35" i="3"/>
  <c r="F34" i="3" s="1"/>
  <c r="G12" i="3"/>
  <c r="G8" i="3" s="1"/>
  <c r="F12" i="3"/>
  <c r="F8" i="3" s="1"/>
  <c r="H88" i="3" l="1"/>
  <c r="G87" i="3"/>
  <c r="H87" i="3" s="1"/>
  <c r="G50" i="3"/>
  <c r="H50" i="3" s="1"/>
  <c r="H41" i="3"/>
  <c r="H43" i="3"/>
  <c r="H22" i="3"/>
  <c r="H9" i="3"/>
  <c r="H35" i="3"/>
  <c r="F61" i="3"/>
  <c r="G76" i="3"/>
  <c r="F76" i="3"/>
  <c r="H77" i="3"/>
  <c r="H62" i="3"/>
  <c r="G61" i="3"/>
  <c r="H12" i="3"/>
  <c r="H18" i="3"/>
  <c r="H56" i="3"/>
  <c r="H69" i="3"/>
  <c r="H82" i="3"/>
  <c r="H51" i="3"/>
  <c r="H27" i="3"/>
  <c r="H37" i="3"/>
  <c r="H47" i="3"/>
  <c r="H44" i="3"/>
  <c r="H16" i="3" l="1"/>
  <c r="F15" i="3"/>
  <c r="F93" i="3" s="1"/>
  <c r="H34" i="3"/>
  <c r="H21" i="3"/>
  <c r="H61" i="3"/>
  <c r="H76" i="3"/>
  <c r="H8" i="3"/>
  <c r="H15" i="3" l="1"/>
  <c r="H93" i="3"/>
</calcChain>
</file>

<file path=xl/sharedStrings.xml><?xml version="1.0" encoding="utf-8"?>
<sst xmlns="http://schemas.openxmlformats.org/spreadsheetml/2006/main" count="180" uniqueCount="106">
  <si>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</si>
  <si>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</si>
  <si>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</si>
  <si>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</si>
  <si>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</si>
  <si>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</si>
  <si>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</si>
  <si>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</si>
  <si>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</si>
  <si>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</si>
  <si>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</si>
  <si>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</si>
  <si>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</si>
  <si>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</si>
  <si>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G5</t>
  </si>
  <si>
    <t>Региональный проект "Чистая вода"</t>
  </si>
  <si>
    <t>GA</t>
  </si>
  <si>
    <t>Региональный проект "Сохранение лесов"</t>
  </si>
  <si>
    <t>I4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</si>
  <si>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</si>
  <si>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I5</t>
  </si>
  <si>
    <t>Региональный проект "Акселерация субъектов малого и среднего предпринимательства"</t>
  </si>
  <si>
    <t>I7</t>
  </si>
  <si>
    <t>Региональный проект "Создание системы поддержки фермеров и развитие сельской кооперации в Камчатском крае"</t>
  </si>
  <si>
    <t>I8</t>
  </si>
  <si>
    <t>Региональный проект "Популяризация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</si>
  <si>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</si>
  <si>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</si>
  <si>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</si>
  <si>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</si>
  <si>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</si>
  <si>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</si>
  <si>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N4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</si>
  <si>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</si>
  <si>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</si>
  <si>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</si>
  <si>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</si>
  <si>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</si>
  <si>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</si>
  <si>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</si>
  <si>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</si>
  <si>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</si>
  <si>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</si>
  <si>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</si>
  <si>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</si>
  <si>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</si>
  <si>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</si>
  <si>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Региональный проект "Дорожная сеть Камчатского края"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</si>
  <si>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</si>
  <si>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</si>
  <si>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</si>
  <si>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</si>
  <si>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</si>
  <si>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</si>
  <si>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</si>
  <si>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</si>
  <si>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</si>
  <si>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</si>
  <si>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</si>
  <si>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</si>
  <si>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</si>
  <si>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</si>
  <si>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</si>
  <si>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</si>
  <si>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</si>
  <si>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</si>
  <si>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</si>
  <si>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</si>
  <si>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</si>
  <si>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</si>
  <si>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</si>
  <si>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</si>
  <si>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</si>
  <si>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</si>
  <si>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</si>
  <si>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</si>
  <si>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</si>
  <si>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</si>
  <si>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</si>
  <si>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</si>
  <si>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</si>
  <si>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</si>
  <si>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</si>
  <si>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</si>
  <si>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</si>
  <si>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</si>
  <si>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</si>
  <si>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</si>
  <si>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</si>
  <si>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</si>
  <si>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</si>
  <si>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</si>
  <si>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Исполнение региональных проектов за 1 квартал 2020 года</t>
  </si>
  <si>
    <t>Годовой объем ассигнований на                         2020 год</t>
  </si>
  <si>
    <t>Исполнение на 01.04.2020 года</t>
  </si>
  <si>
    <t>A3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</si>
  <si>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</si>
  <si>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D6</t>
  </si>
  <si>
    <t>Региональный проект "Цифровое государственное управление"</t>
  </si>
  <si>
    <t>D4</t>
  </si>
  <si>
    <t>Региональный проект "Информационная безопасность"</t>
  </si>
  <si>
    <t>E4</t>
  </si>
  <si>
    <t>Региональный проект "Цифровая образовательная среда"</t>
  </si>
  <si>
    <t>E3</t>
  </si>
  <si>
    <t>Региональный проект "Поддержка семей, имеющих детей"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</si>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</sst>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###\ ###\ ###\ ###\ ##0.00000"/>
  </numFmts>
  <fonts count="20" x14ac:knownFonts="1">
    <font>
      <sz val="10"/>
      <name val="Arial"/>
      <charset val="204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3" fillId="0" borderId="0" applyNumberFormat="0" applyBorder="0" applyAlignment="0"/>
    <xf numFmtId="0" fontId="5" fillId="0" borderId="0"/>
    <xf numFmtId="0" fontId="5" fillId="0" borderId="0" applyNumberFormat="0" applyBorder="0" applyAlignment="0"/>
    <xf numFmtId="0" fontId="16" fillId="0" borderId="0" applyNumberFormat="0" applyBorder="0" applyAlignment="0"/>
    <xf numFmtId="0" fontId="3" fillId="0" borderId="0"/>
    <xf numFmtId="0" fontId="19" fillId="0" borderId="0" applyNumberFormat="0" applyBorder="0" applyAlignment="0"/>
  </cellStyleXfs>
  <cellXfs count="55">
    <xf numFmtId="0" fontId="0" fillId="0" borderId="0" xfId="0"/>
    <xf numFmtId="0" fontId="4" fillId="0" borderId="0" xfId="0" applyFont="1"/>
    <xf numFmtId="0" fontId="6" fillId="0" borderId="0" xfId="0" applyFont="1" applyFill="1" applyProtection="1"/>
    <xf numFmtId="0" fontId="6" fillId="0" borderId="0" xfId="0" applyFont="1"/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0" fontId="6" fillId="0" borderId="0" xfId="0" applyFont="1" applyFill="1" applyAlignment="1" applyProtection="1">
      <alignment horizontal="center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right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/>
    <xf numFmtId="165" fontId="9" fillId="0" borderId="4" xfId="0" applyNumberFormat="1" applyFont="1" applyFill="1" applyBorder="1" applyAlignment="1" applyProtection="1">
      <alignment horizontal="right" vertical="center"/>
    </xf>
    <xf numFmtId="165" fontId="13" fillId="0" borderId="2" xfId="0" applyNumberFormat="1" applyFont="1" applyFill="1" applyBorder="1" applyAlignment="1" applyProtection="1">
      <alignment horizontal="right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164" fontId="8" fillId="0" borderId="4" xfId="0" applyNumberFormat="1" applyFont="1" applyFill="1" applyBorder="1" applyAlignment="1" applyProtection="1">
      <alignment horizontal="right" vertical="center"/>
    </xf>
    <xf numFmtId="165" fontId="8" fillId="0" borderId="4" xfId="0" applyNumberFormat="1" applyFont="1" applyFill="1" applyBorder="1" applyAlignment="1" applyProtection="1">
      <alignment horizontal="right" vertical="center"/>
    </xf>
    <xf numFmtId="164" fontId="10" fillId="0" borderId="0" xfId="0" applyNumberFormat="1" applyFont="1"/>
    <xf numFmtId="0" fontId="6" fillId="0" borderId="0" xfId="0" applyFont="1" applyFill="1" applyAlignment="1" applyProtection="1">
      <alignment horizontal="left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164" fontId="9" fillId="0" borderId="6" xfId="0" applyNumberFormat="1" applyFont="1" applyFill="1" applyBorder="1" applyAlignment="1" applyProtection="1">
      <alignment horizontal="right" vertical="center"/>
    </xf>
    <xf numFmtId="165" fontId="9" fillId="0" borderId="6" xfId="0" applyNumberFormat="1" applyFont="1" applyFill="1" applyBorder="1" applyAlignment="1" applyProtection="1">
      <alignment horizontal="right" vertical="center"/>
    </xf>
    <xf numFmtId="49" fontId="15" fillId="0" borderId="4" xfId="0" applyNumberFormat="1" applyFont="1" applyFill="1" applyBorder="1" applyAlignment="1" applyProtection="1">
      <alignment horizontal="center" vertical="center" wrapText="1"/>
    </xf>
    <xf numFmtId="164" fontId="15" fillId="0" borderId="4" xfId="0" applyNumberFormat="1" applyFont="1" applyFill="1" applyBorder="1" applyAlignment="1" applyProtection="1">
      <alignment horizontal="right" vertical="center"/>
    </xf>
    <xf numFmtId="165" fontId="15" fillId="0" borderId="4" xfId="0" applyNumberFormat="1" applyFont="1" applyFill="1" applyBorder="1" applyAlignment="1" applyProtection="1">
      <alignment horizontal="right" vertical="center"/>
    </xf>
    <xf numFmtId="164" fontId="14" fillId="0" borderId="4" xfId="0" applyNumberFormat="1" applyFont="1" applyFill="1" applyBorder="1" applyAlignment="1" applyProtection="1">
      <alignment horizontal="right" vertical="center"/>
    </xf>
    <xf numFmtId="165" fontId="14" fillId="0" borderId="4" xfId="0" applyNumberFormat="1" applyFont="1" applyFill="1" applyBorder="1" applyAlignment="1" applyProtection="1">
      <alignment horizontal="right" vertical="center"/>
    </xf>
    <xf numFmtId="164" fontId="14" fillId="0" borderId="7" xfId="0" applyNumberFormat="1" applyFont="1" applyFill="1" applyBorder="1" applyAlignment="1" applyProtection="1">
      <alignment horizontal="right" vertical="center"/>
    </xf>
    <xf numFmtId="165" fontId="14" fillId="0" borderId="7" xfId="0" applyNumberFormat="1" applyFont="1" applyFill="1" applyBorder="1" applyAlignment="1" applyProtection="1">
      <alignment horizontal="right" vertical="center"/>
    </xf>
    <xf numFmtId="49" fontId="8" fillId="0" borderId="8" xfId="0" applyNumberFormat="1" applyFont="1" applyFill="1" applyBorder="1" applyAlignment="1" applyProtection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164" fontId="8" fillId="0" borderId="8" xfId="0" applyNumberFormat="1" applyFont="1" applyFill="1" applyBorder="1" applyAlignment="1" applyProtection="1">
      <alignment horizontal="right" vertical="center"/>
    </xf>
    <xf numFmtId="165" fontId="8" fillId="0" borderId="8" xfId="0" applyNumberFormat="1" applyFont="1" applyFill="1" applyBorder="1" applyAlignment="1" applyProtection="1">
      <alignment horizontal="right" vertical="center"/>
    </xf>
    <xf numFmtId="165" fontId="14" fillId="0" borderId="5" xfId="0" applyNumberFormat="1" applyFont="1" applyFill="1" applyBorder="1" applyAlignment="1" applyProtection="1">
      <alignment horizontal="right" vertical="center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Fill="1" applyProtection="1"/>
    <xf numFmtId="49" fontId="14" fillId="0" borderId="4" xfId="0" applyNumberFormat="1" applyFont="1" applyFill="1" applyBorder="1" applyAlignment="1" applyProtection="1">
      <alignment horizontal="left" vertical="center" wrapText="1"/>
    </xf>
    <xf numFmtId="165" fontId="14" fillId="0" borderId="8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Protection="1"/>
    <xf numFmtId="166" fontId="1" fillId="0" borderId="9" xfId="0" applyNumberFormat="1" applyFont="1" applyFill="1" applyBorder="1" applyAlignment="1" applyProtection="1">
      <alignment horizontal="right" vertical="center"/>
    </xf>
    <xf numFmtId="166" fontId="1" fillId="0" borderId="9" xfId="0" applyNumberFormat="1" applyFont="1" applyFill="1" applyBorder="1" applyAlignment="1" applyProtection="1">
      <alignment horizontal="right" vertical="center"/>
    </xf>
    <xf numFmtId="0" fontId="17" fillId="0" borderId="0" xfId="0" applyFont="1" applyFill="1" applyAlignment="1" applyProtection="1">
      <alignment horizontal="right"/>
    </xf>
    <xf numFmtId="0" fontId="18" fillId="0" borderId="0" xfId="0" applyFont="1" applyAlignment="1">
      <alignment horizontal="right"/>
    </xf>
    <xf numFmtId="49" fontId="14" fillId="0" borderId="4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Fill="1" applyAlignment="1" applyProtection="1">
      <alignment horizontal="center" wrapText="1"/>
    </xf>
    <xf numFmtId="0" fontId="7" fillId="0" borderId="0" xfId="0" applyFont="1" applyFill="1" applyAlignment="1" applyProtection="1">
      <alignment horizontal="center" wrapText="1"/>
    </xf>
    <xf numFmtId="0" fontId="6" fillId="0" borderId="0" xfId="0" applyFont="1" applyAlignment="1">
      <alignment horizontal="center"/>
    </xf>
    <xf numFmtId="165" fontId="2" fillId="0" borderId="0" xfId="0" applyNumberFormat="1" applyFont="1" applyFill="1" applyAlignment="1" applyProtection="1">
      <alignment horizontal="right" vertical="center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14" fillId="0" borderId="7" xfId="0" applyNumberFormat="1" applyFont="1" applyFill="1" applyBorder="1" applyAlignment="1" applyProtection="1">
      <alignment horizontal="left" vertical="center" wrapText="1"/>
    </xf>
    <xf numFmtId="49" fontId="14" fillId="0" borderId="5" xfId="0" applyNumberFormat="1" applyFont="1" applyFill="1" applyBorder="1" applyAlignment="1" applyProtection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9"/>
  <sheetViews>
    <sheetView showGridLines="0" tabSelected="1" topLeftCell="A85" zoomScale="89" zoomScaleNormal="89" workbookViewId="0">
      <selection activeCell="R89" sqref="R89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9" customWidth="1"/>
    <col min="4" max="4" width="10.28515625" style="6" customWidth="1"/>
    <col min="5" max="5" width="38.7109375" style="19" customWidth="1"/>
    <col min="6" max="6" width="21" style="2" customWidth="1"/>
    <col min="7" max="7" width="19.5703125" style="2" customWidth="1"/>
    <col min="8" max="8" width="13.5703125" style="39" customWidth="1"/>
    <col min="9" max="10" width="8.85546875" style="3"/>
    <col min="11" max="11" width="8.85546875" style="3" customWidth="1"/>
    <col min="12" max="12" width="8.85546875" style="3"/>
    <col min="13" max="13" width="12.85546875" style="3" bestFit="1" customWidth="1"/>
    <col min="14" max="16384" width="8.85546875" style="3"/>
  </cols>
  <sheetData>
    <row r="1" spans="1:8" ht="15.75" customHeight="1" x14ac:dyDescent="0.25">
      <c r="G1" s="45" t="s">
        <v>105</v>
      </c>
      <c r="H1" s="46"/>
    </row>
    <row r="3" spans="1:8" ht="22.15" customHeight="1" x14ac:dyDescent="0.3">
      <c r="A3" s="48" t="s">
        <v>92</v>
      </c>
      <c r="B3" s="48"/>
      <c r="C3" s="48"/>
      <c r="D3" s="48"/>
      <c r="E3" s="48"/>
      <c r="F3" s="48"/>
      <c r="G3" s="48"/>
      <c r="H3" s="48"/>
    </row>
    <row r="4" spans="1:8" ht="15.75" x14ac:dyDescent="0.25">
      <c r="A4" s="3"/>
      <c r="B4" s="49"/>
      <c r="C4" s="50"/>
      <c r="D4" s="50"/>
      <c r="E4" s="50"/>
      <c r="F4" s="50"/>
      <c r="G4" s="50"/>
      <c r="H4" s="50"/>
    </row>
    <row r="5" spans="1:8" ht="15" x14ac:dyDescent="0.2">
      <c r="H5" s="51" t="s">
        <v>74</v>
      </c>
    </row>
    <row r="6" spans="1:8" ht="67.150000000000006" customHeight="1" x14ac:dyDescent="0.2">
      <c r="A6" s="7" t="s">
        <v>76</v>
      </c>
      <c r="B6" s="4" t="s">
        <v>86</v>
      </c>
      <c r="C6" s="4" t="s">
        <v>48</v>
      </c>
      <c r="D6" s="4" t="s">
        <v>86</v>
      </c>
      <c r="E6" s="4" t="s">
        <v>67</v>
      </c>
      <c r="F6" s="4" t="s">
        <v>93</v>
      </c>
      <c r="G6" s="4" t="s">
        <v>94</v>
      </c>
      <c r="H6" s="38" t="s">
        <v>68</v>
      </c>
    </row>
    <row r="7" spans="1:8" s="1" customFormat="1" x14ac:dyDescent="0.2">
      <c r="A7" s="11" t="s">
        <v>77</v>
      </c>
      <c r="B7" s="11" t="s">
        <v>78</v>
      </c>
      <c r="C7" s="11" t="s">
        <v>79</v>
      </c>
      <c r="D7" s="11" t="s">
        <v>80</v>
      </c>
      <c r="E7" s="11" t="s">
        <v>82</v>
      </c>
      <c r="F7" s="11">
        <v>6</v>
      </c>
      <c r="G7" s="11">
        <v>7</v>
      </c>
      <c r="H7" s="11">
        <v>8</v>
      </c>
    </row>
    <row r="8" spans="1:8" s="5" customFormat="1" ht="15.75" x14ac:dyDescent="0.25">
      <c r="A8" s="22" t="s">
        <v>77</v>
      </c>
      <c r="B8" s="22" t="s">
        <v>49</v>
      </c>
      <c r="C8" s="23" t="s">
        <v>50</v>
      </c>
      <c r="D8" s="22"/>
      <c r="E8" s="23"/>
      <c r="F8" s="24">
        <f>F9+F12</f>
        <v>39110.421050000004</v>
      </c>
      <c r="G8" s="24">
        <f>G9+G12</f>
        <v>765.75</v>
      </c>
      <c r="H8" s="25">
        <f>G8/F8*100</f>
        <v>1.9579180674660621</v>
      </c>
    </row>
    <row r="9" spans="1:8" s="12" customFormat="1" ht="15.6" customHeight="1" x14ac:dyDescent="0.2">
      <c r="A9" s="26"/>
      <c r="B9" s="47" t="s">
        <v>87</v>
      </c>
      <c r="C9" s="47"/>
      <c r="D9" s="47"/>
      <c r="E9" s="47"/>
      <c r="F9" s="27">
        <f>SUM(F10:F11)</f>
        <v>36817.4</v>
      </c>
      <c r="G9" s="27">
        <f>SUM(G10:G11)</f>
        <v>515.75</v>
      </c>
      <c r="H9" s="28">
        <f t="shared" ref="H9:H83" si="0">G9/F9*100</f>
        <v>1.4008322152025945</v>
      </c>
    </row>
    <row r="10" spans="1:8" ht="63" x14ac:dyDescent="0.2">
      <c r="A10" s="15"/>
      <c r="B10" s="15"/>
      <c r="C10" s="21"/>
      <c r="D10" s="15" t="s">
        <v>0</v>
      </c>
      <c r="E10" s="21" t="s">
        <v>1</v>
      </c>
      <c r="F10" s="16">
        <v>34317.4</v>
      </c>
      <c r="G10" s="16">
        <v>515.75</v>
      </c>
      <c r="H10" s="17">
        <f t="shared" si="0"/>
        <v>1.5028819199589711</v>
      </c>
    </row>
    <row r="11" spans="1:8" ht="78.75" x14ac:dyDescent="0.2">
      <c r="A11" s="15"/>
      <c r="B11" s="15"/>
      <c r="C11" s="21"/>
      <c r="D11" s="15" t="s">
        <v>95</v>
      </c>
      <c r="E11" s="21" t="s">
        <v>96</v>
      </c>
      <c r="F11" s="16">
        <v>2500</v>
      </c>
      <c r="G11" s="16"/>
      <c r="H11" s="17">
        <f t="shared" si="0"/>
        <v>0</v>
      </c>
    </row>
    <row r="12" spans="1:8" s="12" customFormat="1" ht="15.6" customHeight="1" x14ac:dyDescent="0.2">
      <c r="A12" s="26"/>
      <c r="B12" s="47" t="s">
        <v>70</v>
      </c>
      <c r="C12" s="47"/>
      <c r="D12" s="47"/>
      <c r="E12" s="47"/>
      <c r="F12" s="27">
        <f>SUM(F13:F14)</f>
        <v>2293.0210500000003</v>
      </c>
      <c r="G12" s="27">
        <f>SUM(G13:G14)</f>
        <v>250</v>
      </c>
      <c r="H12" s="28">
        <f t="shared" si="0"/>
        <v>10.902647404828663</v>
      </c>
    </row>
    <row r="13" spans="1:8" ht="63" x14ac:dyDescent="0.2">
      <c r="A13" s="15"/>
      <c r="B13" s="15"/>
      <c r="C13" s="21"/>
      <c r="D13" s="15" t="s">
        <v>0</v>
      </c>
      <c r="E13" s="21" t="s">
        <v>1</v>
      </c>
      <c r="F13" s="16">
        <v>1543.0210500000001</v>
      </c>
      <c r="G13" s="16"/>
      <c r="H13" s="17">
        <f t="shared" si="0"/>
        <v>0</v>
      </c>
    </row>
    <row r="14" spans="1:8" ht="63" x14ac:dyDescent="0.2">
      <c r="A14" s="15"/>
      <c r="B14" s="15"/>
      <c r="C14" s="21"/>
      <c r="D14" s="15" t="s">
        <v>2</v>
      </c>
      <c r="E14" s="21" t="s">
        <v>3</v>
      </c>
      <c r="F14" s="16">
        <v>750</v>
      </c>
      <c r="G14" s="16">
        <v>250</v>
      </c>
      <c r="H14" s="17">
        <f t="shared" si="0"/>
        <v>33.333333333333329</v>
      </c>
    </row>
    <row r="15" spans="1:8" s="5" customFormat="1" ht="15.75" x14ac:dyDescent="0.25">
      <c r="A15" s="9" t="s">
        <v>78</v>
      </c>
      <c r="B15" s="9" t="s">
        <v>55</v>
      </c>
      <c r="C15" s="20" t="s">
        <v>51</v>
      </c>
      <c r="D15" s="9"/>
      <c r="E15" s="20"/>
      <c r="F15" s="10">
        <f>F18+F16</f>
        <v>29009.8</v>
      </c>
      <c r="G15" s="10">
        <f>G18+G16</f>
        <v>2500</v>
      </c>
      <c r="H15" s="13">
        <f t="shared" si="0"/>
        <v>8.6177774407269272</v>
      </c>
    </row>
    <row r="16" spans="1:8" s="12" customFormat="1" ht="15.6" customHeight="1" x14ac:dyDescent="0.2">
      <c r="A16" s="26"/>
      <c r="B16" s="47" t="s">
        <v>87</v>
      </c>
      <c r="C16" s="47"/>
      <c r="D16" s="47"/>
      <c r="E16" s="47"/>
      <c r="F16" s="27">
        <f>F17</f>
        <v>12523.8</v>
      </c>
      <c r="G16" s="27">
        <f>G17</f>
        <v>0</v>
      </c>
      <c r="H16" s="28">
        <f t="shared" ref="H16:H17" si="1">G16/F16*100</f>
        <v>0</v>
      </c>
    </row>
    <row r="17" spans="1:8" s="5" customFormat="1" ht="31.5" x14ac:dyDescent="0.25">
      <c r="A17" s="9"/>
      <c r="B17" s="9"/>
      <c r="C17" s="20"/>
      <c r="D17" s="15" t="s">
        <v>97</v>
      </c>
      <c r="E17" s="21" t="s">
        <v>98</v>
      </c>
      <c r="F17" s="16">
        <v>12523.8</v>
      </c>
      <c r="G17" s="10"/>
      <c r="H17" s="28">
        <f t="shared" si="1"/>
        <v>0</v>
      </c>
    </row>
    <row r="18" spans="1:8" s="12" customFormat="1" ht="15.6" customHeight="1" x14ac:dyDescent="0.2">
      <c r="A18" s="26"/>
      <c r="B18" s="47" t="s">
        <v>70</v>
      </c>
      <c r="C18" s="47"/>
      <c r="D18" s="47"/>
      <c r="E18" s="47"/>
      <c r="F18" s="27">
        <f>SUM(F19:F20)</f>
        <v>16486</v>
      </c>
      <c r="G18" s="27">
        <f>SUM(G19:G20)</f>
        <v>2500</v>
      </c>
      <c r="H18" s="28">
        <f t="shared" si="0"/>
        <v>15.164381899793764</v>
      </c>
    </row>
    <row r="19" spans="1:8" ht="31.5" x14ac:dyDescent="0.2">
      <c r="A19" s="15"/>
      <c r="B19" s="15"/>
      <c r="C19" s="21"/>
      <c r="D19" s="15" t="s">
        <v>99</v>
      </c>
      <c r="E19" s="21" t="s">
        <v>100</v>
      </c>
      <c r="F19" s="16">
        <v>6050</v>
      </c>
      <c r="G19" s="16"/>
      <c r="H19" s="17">
        <f t="shared" si="0"/>
        <v>0</v>
      </c>
    </row>
    <row r="20" spans="1:8" ht="31.5" x14ac:dyDescent="0.2">
      <c r="A20" s="15"/>
      <c r="B20" s="15"/>
      <c r="C20" s="21"/>
      <c r="D20" s="15" t="s">
        <v>97</v>
      </c>
      <c r="E20" s="21" t="s">
        <v>98</v>
      </c>
      <c r="F20" s="16">
        <v>10436</v>
      </c>
      <c r="G20" s="16">
        <v>2500</v>
      </c>
      <c r="H20" s="17">
        <f t="shared" si="0"/>
        <v>23.955538520505943</v>
      </c>
    </row>
    <row r="21" spans="1:8" s="5" customFormat="1" ht="15.75" x14ac:dyDescent="0.25">
      <c r="A21" s="9" t="s">
        <v>79</v>
      </c>
      <c r="B21" s="9" t="s">
        <v>53</v>
      </c>
      <c r="C21" s="20" t="s">
        <v>52</v>
      </c>
      <c r="D21" s="9"/>
      <c r="E21" s="20"/>
      <c r="F21" s="10">
        <f>F22+F27</f>
        <v>284642.58020000003</v>
      </c>
      <c r="G21" s="10">
        <f>G22+G27</f>
        <v>16136.42337</v>
      </c>
      <c r="H21" s="13">
        <f t="shared" si="0"/>
        <v>5.6690124712409418</v>
      </c>
    </row>
    <row r="22" spans="1:8" s="12" customFormat="1" ht="15.6" customHeight="1" x14ac:dyDescent="0.2">
      <c r="A22" s="26"/>
      <c r="B22" s="47" t="s">
        <v>87</v>
      </c>
      <c r="C22" s="47"/>
      <c r="D22" s="47"/>
      <c r="E22" s="47"/>
      <c r="F22" s="27">
        <f>SUM(F23:F26)</f>
        <v>264391.5</v>
      </c>
      <c r="G22" s="27">
        <f>SUM(G23:G26)</f>
        <v>7367.7447599999996</v>
      </c>
      <c r="H22" s="28">
        <f t="shared" si="0"/>
        <v>2.7866798894820746</v>
      </c>
    </row>
    <row r="23" spans="1:8" ht="31.5" x14ac:dyDescent="0.2">
      <c r="A23" s="15"/>
      <c r="B23" s="15"/>
      <c r="C23" s="21"/>
      <c r="D23" s="15" t="s">
        <v>4</v>
      </c>
      <c r="E23" s="21" t="s">
        <v>5</v>
      </c>
      <c r="F23" s="16">
        <v>18795.8</v>
      </c>
      <c r="G23" s="16"/>
      <c r="H23" s="17">
        <f t="shared" si="0"/>
        <v>0</v>
      </c>
    </row>
    <row r="24" spans="1:8" ht="31.5" x14ac:dyDescent="0.2">
      <c r="A24" s="15"/>
      <c r="B24" s="15"/>
      <c r="C24" s="21"/>
      <c r="D24" s="15" t="s">
        <v>6</v>
      </c>
      <c r="E24" s="21" t="s">
        <v>7</v>
      </c>
      <c r="F24" s="16">
        <v>41836.199999999997</v>
      </c>
      <c r="G24" s="16">
        <v>7367.7447599999996</v>
      </c>
      <c r="H24" s="17">
        <f t="shared" ref="H24:H26" si="2">G24/F24*100</f>
        <v>17.610932063619543</v>
      </c>
    </row>
    <row r="25" spans="1:8" ht="31.5" x14ac:dyDescent="0.2">
      <c r="A25" s="15"/>
      <c r="B25" s="15"/>
      <c r="C25" s="21"/>
      <c r="D25" s="15" t="s">
        <v>101</v>
      </c>
      <c r="E25" s="21" t="s">
        <v>102</v>
      </c>
      <c r="F25" s="16">
        <v>199055.7</v>
      </c>
      <c r="G25" s="16"/>
      <c r="H25" s="17">
        <f t="shared" si="2"/>
        <v>0</v>
      </c>
    </row>
    <row r="26" spans="1:8" ht="31.5" x14ac:dyDescent="0.2">
      <c r="A26" s="15"/>
      <c r="B26" s="15"/>
      <c r="C26" s="21"/>
      <c r="D26" s="15" t="s">
        <v>72</v>
      </c>
      <c r="E26" s="21" t="s">
        <v>73</v>
      </c>
      <c r="F26" s="16">
        <v>4703.8</v>
      </c>
      <c r="G26" s="16"/>
      <c r="H26" s="17">
        <f t="shared" si="2"/>
        <v>0</v>
      </c>
    </row>
    <row r="27" spans="1:8" s="12" customFormat="1" ht="15.6" customHeight="1" x14ac:dyDescent="0.2">
      <c r="A27" s="26"/>
      <c r="B27" s="47" t="s">
        <v>70</v>
      </c>
      <c r="C27" s="47"/>
      <c r="D27" s="47"/>
      <c r="E27" s="47"/>
      <c r="F27" s="27">
        <f>SUM(F28:F33)</f>
        <v>20251.0802</v>
      </c>
      <c r="G27" s="27">
        <f>SUM(G28:G33)</f>
        <v>8768.6786100000008</v>
      </c>
      <c r="H27" s="28">
        <f t="shared" si="0"/>
        <v>43.29980684190862</v>
      </c>
    </row>
    <row r="28" spans="1:8" ht="31.5" x14ac:dyDescent="0.2">
      <c r="A28" s="15"/>
      <c r="B28" s="15"/>
      <c r="C28" s="21"/>
      <c r="D28" s="15" t="s">
        <v>4</v>
      </c>
      <c r="E28" s="21" t="s">
        <v>5</v>
      </c>
      <c r="F28" s="16">
        <v>189.85657</v>
      </c>
      <c r="G28" s="16"/>
      <c r="H28" s="17">
        <f t="shared" si="0"/>
        <v>0</v>
      </c>
    </row>
    <row r="29" spans="1:8" ht="31.5" x14ac:dyDescent="0.2">
      <c r="A29" s="15"/>
      <c r="B29" s="15"/>
      <c r="C29" s="21"/>
      <c r="D29" s="15" t="s">
        <v>6</v>
      </c>
      <c r="E29" s="21" t="s">
        <v>7</v>
      </c>
      <c r="F29" s="16">
        <v>1376.5740499999999</v>
      </c>
      <c r="G29" s="16">
        <v>74.421670000000006</v>
      </c>
      <c r="H29" s="17">
        <f t="shared" si="0"/>
        <v>5.406296159658103</v>
      </c>
    </row>
    <row r="30" spans="1:8" ht="31.5" x14ac:dyDescent="0.2">
      <c r="A30" s="15"/>
      <c r="B30" s="15"/>
      <c r="C30" s="21"/>
      <c r="D30" s="15" t="s">
        <v>103</v>
      </c>
      <c r="E30" s="21" t="s">
        <v>104</v>
      </c>
      <c r="F30" s="16">
        <v>5526.4</v>
      </c>
      <c r="G30" s="16">
        <v>1346.671</v>
      </c>
      <c r="H30" s="17">
        <f t="shared" si="0"/>
        <v>24.367961059641001</v>
      </c>
    </row>
    <row r="31" spans="1:8" ht="31.5" x14ac:dyDescent="0.2">
      <c r="A31" s="15"/>
      <c r="B31" s="15"/>
      <c r="C31" s="21"/>
      <c r="D31" s="15" t="s">
        <v>101</v>
      </c>
      <c r="E31" s="21" t="s">
        <v>102</v>
      </c>
      <c r="F31" s="16">
        <v>2010.66364</v>
      </c>
      <c r="G31" s="16"/>
      <c r="H31" s="17">
        <f t="shared" si="0"/>
        <v>0</v>
      </c>
    </row>
    <row r="32" spans="1:8" ht="63" x14ac:dyDescent="0.2">
      <c r="A32" s="15"/>
      <c r="B32" s="15"/>
      <c r="C32" s="21"/>
      <c r="D32" s="15" t="s">
        <v>8</v>
      </c>
      <c r="E32" s="21" t="s">
        <v>9</v>
      </c>
      <c r="F32" s="16">
        <v>10464.486000000001</v>
      </c>
      <c r="G32" s="16">
        <v>6912</v>
      </c>
      <c r="H32" s="17">
        <f t="shared" si="0"/>
        <v>66.051978090467117</v>
      </c>
    </row>
    <row r="33" spans="1:8" ht="31.5" x14ac:dyDescent="0.2">
      <c r="A33" s="15"/>
      <c r="B33" s="15"/>
      <c r="C33" s="21"/>
      <c r="D33" s="15" t="s">
        <v>72</v>
      </c>
      <c r="E33" s="21" t="s">
        <v>73</v>
      </c>
      <c r="F33" s="16">
        <v>683.09993999999995</v>
      </c>
      <c r="G33" s="16">
        <v>435.58593999999999</v>
      </c>
      <c r="H33" s="17">
        <f t="shared" si="0"/>
        <v>63.766063279115507</v>
      </c>
    </row>
    <row r="34" spans="1:8" s="5" customFormat="1" ht="31.5" x14ac:dyDescent="0.25">
      <c r="A34" s="9" t="s">
        <v>80</v>
      </c>
      <c r="B34" s="9" t="s">
        <v>54</v>
      </c>
      <c r="C34" s="20" t="s">
        <v>56</v>
      </c>
      <c r="D34" s="9"/>
      <c r="E34" s="20"/>
      <c r="F34" s="10">
        <f>F35+F37+F41</f>
        <v>751617.6410699999</v>
      </c>
      <c r="G34" s="10">
        <f>G35+G37+G41</f>
        <v>64522.462749999999</v>
      </c>
      <c r="H34" s="13">
        <f t="shared" si="0"/>
        <v>8.5844795577371062</v>
      </c>
    </row>
    <row r="35" spans="1:8" s="12" customFormat="1" ht="15.6" customHeight="1" x14ac:dyDescent="0.2">
      <c r="A35" s="26"/>
      <c r="B35" s="47" t="s">
        <v>87</v>
      </c>
      <c r="C35" s="47"/>
      <c r="D35" s="47"/>
      <c r="E35" s="47"/>
      <c r="F35" s="27">
        <f>SUM(F36)</f>
        <v>88088.8</v>
      </c>
      <c r="G35" s="27">
        <f>SUM(G36)</f>
        <v>0</v>
      </c>
      <c r="H35" s="28">
        <f t="shared" si="0"/>
        <v>0</v>
      </c>
    </row>
    <row r="36" spans="1:8" ht="47.25" x14ac:dyDescent="0.2">
      <c r="A36" s="15"/>
      <c r="B36" s="15"/>
      <c r="C36" s="21"/>
      <c r="D36" s="15" t="s">
        <v>10</v>
      </c>
      <c r="E36" s="21" t="s">
        <v>11</v>
      </c>
      <c r="F36" s="16">
        <v>88088.8</v>
      </c>
      <c r="G36" s="16"/>
      <c r="H36" s="17">
        <f t="shared" si="0"/>
        <v>0</v>
      </c>
    </row>
    <row r="37" spans="1:8" s="12" customFormat="1" ht="15.6" customHeight="1" x14ac:dyDescent="0.2">
      <c r="A37" s="26"/>
      <c r="B37" s="47" t="s">
        <v>70</v>
      </c>
      <c r="C37" s="47"/>
      <c r="D37" s="47"/>
      <c r="E37" s="47"/>
      <c r="F37" s="27">
        <f>SUM(F38:F40)</f>
        <v>325944.35259999998</v>
      </c>
      <c r="G37" s="27">
        <f>SUM(G38:G40)</f>
        <v>3632.3939700000001</v>
      </c>
      <c r="H37" s="28">
        <f t="shared" si="0"/>
        <v>1.1144215081577702</v>
      </c>
    </row>
    <row r="38" spans="1:8" s="12" customFormat="1" ht="15.6" customHeight="1" x14ac:dyDescent="0.2">
      <c r="A38" s="26"/>
      <c r="B38" s="40"/>
      <c r="C38" s="40"/>
      <c r="D38" s="15" t="s">
        <v>88</v>
      </c>
      <c r="E38" s="21" t="s">
        <v>89</v>
      </c>
      <c r="F38" s="27">
        <v>51000</v>
      </c>
      <c r="G38" s="27">
        <v>3623.2901999999999</v>
      </c>
      <c r="H38" s="28">
        <f t="shared" si="0"/>
        <v>7.1044905882352944</v>
      </c>
    </row>
    <row r="39" spans="1:8" ht="47.25" x14ac:dyDescent="0.2">
      <c r="A39" s="15"/>
      <c r="B39" s="15"/>
      <c r="C39" s="21"/>
      <c r="D39" s="15" t="s">
        <v>10</v>
      </c>
      <c r="E39" s="21" t="s">
        <v>11</v>
      </c>
      <c r="F39" s="16">
        <v>10000</v>
      </c>
      <c r="G39" s="16"/>
      <c r="H39" s="17">
        <f t="shared" si="0"/>
        <v>0</v>
      </c>
    </row>
    <row r="40" spans="1:8" ht="63" x14ac:dyDescent="0.2">
      <c r="A40" s="15"/>
      <c r="B40" s="15"/>
      <c r="C40" s="21"/>
      <c r="D40" s="15" t="s">
        <v>12</v>
      </c>
      <c r="E40" s="21" t="s">
        <v>13</v>
      </c>
      <c r="F40" s="16">
        <v>264944.35259999998</v>
      </c>
      <c r="G40" s="16">
        <v>9.1037700000000008</v>
      </c>
      <c r="H40" s="17">
        <f t="shared" si="0"/>
        <v>3.4361064543030392E-3</v>
      </c>
    </row>
    <row r="41" spans="1:8" s="12" customFormat="1" ht="15.6" customHeight="1" x14ac:dyDescent="0.2">
      <c r="A41" s="15"/>
      <c r="B41" s="47" t="s">
        <v>69</v>
      </c>
      <c r="C41" s="47"/>
      <c r="D41" s="47"/>
      <c r="E41" s="47"/>
      <c r="F41" s="27">
        <f>SUM(F42)</f>
        <v>337584.48846999998</v>
      </c>
      <c r="G41" s="27">
        <f>SUM(G42)</f>
        <v>60890.068780000001</v>
      </c>
      <c r="H41" s="28">
        <f t="shared" si="0"/>
        <v>18.03698654993477</v>
      </c>
    </row>
    <row r="42" spans="1:8" ht="63" x14ac:dyDescent="0.2">
      <c r="A42" s="15"/>
      <c r="B42" s="15"/>
      <c r="C42" s="21"/>
      <c r="D42" s="15" t="s">
        <v>12</v>
      </c>
      <c r="E42" s="21" t="s">
        <v>13</v>
      </c>
      <c r="F42" s="16">
        <v>337584.48846999998</v>
      </c>
      <c r="G42" s="16">
        <v>60890.068780000001</v>
      </c>
      <c r="H42" s="17">
        <f t="shared" si="0"/>
        <v>18.03698654993477</v>
      </c>
    </row>
    <row r="43" spans="1:8" s="5" customFormat="1" ht="15.75" x14ac:dyDescent="0.25">
      <c r="A43" s="9" t="s">
        <v>82</v>
      </c>
      <c r="B43" s="9" t="s">
        <v>62</v>
      </c>
      <c r="C43" s="20" t="s">
        <v>57</v>
      </c>
      <c r="D43" s="9"/>
      <c r="E43" s="20"/>
      <c r="F43" s="10">
        <f>F44+F47</f>
        <v>73590.660359999994</v>
      </c>
      <c r="G43" s="10">
        <f>G44+G47</f>
        <v>0</v>
      </c>
      <c r="H43" s="13">
        <f t="shared" si="0"/>
        <v>0</v>
      </c>
    </row>
    <row r="44" spans="1:8" s="12" customFormat="1" ht="15.6" customHeight="1" x14ac:dyDescent="0.2">
      <c r="A44" s="15"/>
      <c r="B44" s="47" t="s">
        <v>87</v>
      </c>
      <c r="C44" s="47"/>
      <c r="D44" s="47"/>
      <c r="E44" s="47"/>
      <c r="F44" s="27">
        <f>SUM(F45:F46)</f>
        <v>62085.7</v>
      </c>
      <c r="G44" s="27">
        <f>SUM(G45:G46)</f>
        <v>0</v>
      </c>
      <c r="H44" s="28">
        <f t="shared" si="0"/>
        <v>0</v>
      </c>
    </row>
    <row r="45" spans="1:8" ht="15.75" x14ac:dyDescent="0.2">
      <c r="A45" s="15"/>
      <c r="B45" s="15"/>
      <c r="C45" s="21"/>
      <c r="D45" s="15" t="s">
        <v>14</v>
      </c>
      <c r="E45" s="21" t="s">
        <v>15</v>
      </c>
      <c r="F45" s="16">
        <v>33153.599999999999</v>
      </c>
      <c r="G45" s="16"/>
      <c r="H45" s="17">
        <f t="shared" si="0"/>
        <v>0</v>
      </c>
    </row>
    <row r="46" spans="1:8" ht="31.5" x14ac:dyDescent="0.2">
      <c r="A46" s="15"/>
      <c r="B46" s="15"/>
      <c r="C46" s="21"/>
      <c r="D46" s="15" t="s">
        <v>16</v>
      </c>
      <c r="E46" s="21" t="s">
        <v>17</v>
      </c>
      <c r="F46" s="16">
        <v>28932.1</v>
      </c>
      <c r="G46" s="16"/>
      <c r="H46" s="17">
        <f t="shared" si="0"/>
        <v>0</v>
      </c>
    </row>
    <row r="47" spans="1:8" s="12" customFormat="1" ht="15.6" customHeight="1" x14ac:dyDescent="0.2">
      <c r="A47" s="15"/>
      <c r="B47" s="47" t="s">
        <v>70</v>
      </c>
      <c r="C47" s="47"/>
      <c r="D47" s="47"/>
      <c r="E47" s="47"/>
      <c r="F47" s="27">
        <f>SUM(F48:F49)</f>
        <v>11504.960360000001</v>
      </c>
      <c r="G47" s="27">
        <f>SUM(G48:G49)</f>
        <v>0</v>
      </c>
      <c r="H47" s="28">
        <f t="shared" si="0"/>
        <v>0</v>
      </c>
    </row>
    <row r="48" spans="1:8" ht="15.75" x14ac:dyDescent="0.2">
      <c r="A48" s="15"/>
      <c r="B48" s="15"/>
      <c r="C48" s="21"/>
      <c r="D48" s="15" t="s">
        <v>14</v>
      </c>
      <c r="E48" s="21" t="s">
        <v>15</v>
      </c>
      <c r="F48" s="16">
        <v>10234.63636</v>
      </c>
      <c r="G48" s="16"/>
      <c r="H48" s="17">
        <f t="shared" si="0"/>
        <v>0</v>
      </c>
    </row>
    <row r="49" spans="1:8" ht="31.5" x14ac:dyDescent="0.2">
      <c r="A49" s="15"/>
      <c r="B49" s="15"/>
      <c r="C49" s="21"/>
      <c r="D49" s="15" t="s">
        <v>16</v>
      </c>
      <c r="E49" s="21" t="s">
        <v>17</v>
      </c>
      <c r="F49" s="16">
        <v>1270.3240000000001</v>
      </c>
      <c r="G49" s="16"/>
      <c r="H49" s="17">
        <f t="shared" si="0"/>
        <v>0</v>
      </c>
    </row>
    <row r="50" spans="1:8" s="5" customFormat="1" ht="94.5" x14ac:dyDescent="0.25">
      <c r="A50" s="9" t="s">
        <v>81</v>
      </c>
      <c r="B50" s="9" t="s">
        <v>63</v>
      </c>
      <c r="C50" s="20" t="s">
        <v>58</v>
      </c>
      <c r="D50" s="9"/>
      <c r="E50" s="20"/>
      <c r="F50" s="10">
        <f>F51+F56</f>
        <v>413917.04200000002</v>
      </c>
      <c r="G50" s="10">
        <f>G51+G56</f>
        <v>182887.70259</v>
      </c>
      <c r="H50" s="13">
        <f t="shared" si="0"/>
        <v>44.184627360668081</v>
      </c>
    </row>
    <row r="51" spans="1:8" s="12" customFormat="1" ht="15.6" customHeight="1" x14ac:dyDescent="0.2">
      <c r="A51" s="15"/>
      <c r="B51" s="47" t="s">
        <v>87</v>
      </c>
      <c r="C51" s="47"/>
      <c r="D51" s="47"/>
      <c r="E51" s="47"/>
      <c r="F51" s="27">
        <f>SUM(F52:F55)</f>
        <v>231261.90000000002</v>
      </c>
      <c r="G51" s="27">
        <f>SUM(G52:G55)</f>
        <v>125729.99999</v>
      </c>
      <c r="H51" s="28">
        <f t="shared" si="0"/>
        <v>54.366932032470537</v>
      </c>
    </row>
    <row r="52" spans="1:8" ht="78.75" x14ac:dyDescent="0.2">
      <c r="A52" s="15"/>
      <c r="B52" s="15"/>
      <c r="C52" s="21"/>
      <c r="D52" s="15" t="s">
        <v>18</v>
      </c>
      <c r="E52" s="21" t="s">
        <v>19</v>
      </c>
      <c r="F52" s="16">
        <v>14313.2</v>
      </c>
      <c r="G52" s="16"/>
      <c r="H52" s="17">
        <f t="shared" si="0"/>
        <v>0</v>
      </c>
    </row>
    <row r="53" spans="1:8" ht="47.25" x14ac:dyDescent="0.2">
      <c r="A53" s="15"/>
      <c r="B53" s="15"/>
      <c r="C53" s="21"/>
      <c r="D53" s="15" t="s">
        <v>20</v>
      </c>
      <c r="E53" s="21" t="s">
        <v>21</v>
      </c>
      <c r="F53" s="16">
        <v>208191.7</v>
      </c>
      <c r="G53" s="16">
        <v>125729.99999</v>
      </c>
      <c r="H53" s="17">
        <f t="shared" si="0"/>
        <v>60.391456523002596</v>
      </c>
    </row>
    <row r="54" spans="1:8" ht="63" x14ac:dyDescent="0.2">
      <c r="A54" s="15"/>
      <c r="B54" s="15"/>
      <c r="C54" s="21"/>
      <c r="D54" s="15" t="s">
        <v>22</v>
      </c>
      <c r="E54" s="21" t="s">
        <v>23</v>
      </c>
      <c r="F54" s="16">
        <v>6106.5</v>
      </c>
      <c r="G54" s="16"/>
      <c r="H54" s="17">
        <f t="shared" si="0"/>
        <v>0</v>
      </c>
    </row>
    <row r="55" spans="1:8" ht="47.25" x14ac:dyDescent="0.2">
      <c r="A55" s="15"/>
      <c r="B55" s="15"/>
      <c r="C55" s="21"/>
      <c r="D55" s="15" t="s">
        <v>24</v>
      </c>
      <c r="E55" s="21" t="s">
        <v>25</v>
      </c>
      <c r="F55" s="16">
        <v>2650.5</v>
      </c>
      <c r="G55" s="16"/>
      <c r="H55" s="17">
        <f t="shared" si="0"/>
        <v>0</v>
      </c>
    </row>
    <row r="56" spans="1:8" s="12" customFormat="1" ht="15.6" customHeight="1" x14ac:dyDescent="0.2">
      <c r="A56" s="15"/>
      <c r="B56" s="47" t="s">
        <v>70</v>
      </c>
      <c r="C56" s="47"/>
      <c r="D56" s="47"/>
      <c r="E56" s="47"/>
      <c r="F56" s="27">
        <f>SUM(F57:F60)</f>
        <v>182655.14200000002</v>
      </c>
      <c r="G56" s="27">
        <f>SUM(G57:G60)</f>
        <v>57157.702599999997</v>
      </c>
      <c r="H56" s="28">
        <f t="shared" si="0"/>
        <v>31.292687396667972</v>
      </c>
    </row>
    <row r="57" spans="1:8" ht="78.75" x14ac:dyDescent="0.2">
      <c r="A57" s="15"/>
      <c r="B57" s="15"/>
      <c r="C57" s="21"/>
      <c r="D57" s="15" t="s">
        <v>18</v>
      </c>
      <c r="E57" s="21" t="s">
        <v>19</v>
      </c>
      <c r="F57" s="16">
        <v>108581.6202</v>
      </c>
      <c r="G57" s="16"/>
      <c r="H57" s="17">
        <f t="shared" si="0"/>
        <v>0</v>
      </c>
    </row>
    <row r="58" spans="1:8" ht="47.25" x14ac:dyDescent="0.2">
      <c r="A58" s="15"/>
      <c r="B58" s="15"/>
      <c r="C58" s="21"/>
      <c r="D58" s="15" t="s">
        <v>20</v>
      </c>
      <c r="E58" s="21" t="s">
        <v>21</v>
      </c>
      <c r="F58" s="16">
        <v>72396.749070000005</v>
      </c>
      <c r="G58" s="16">
        <v>57157.702599999997</v>
      </c>
      <c r="H58" s="17">
        <f t="shared" si="0"/>
        <v>78.950648108155434</v>
      </c>
    </row>
    <row r="59" spans="1:8" ht="63" x14ac:dyDescent="0.2">
      <c r="A59" s="15"/>
      <c r="B59" s="15"/>
      <c r="C59" s="21"/>
      <c r="D59" s="15" t="s">
        <v>22</v>
      </c>
      <c r="E59" s="21" t="s">
        <v>23</v>
      </c>
      <c r="F59" s="16">
        <v>1650</v>
      </c>
      <c r="G59" s="16"/>
      <c r="H59" s="17">
        <f t="shared" si="0"/>
        <v>0</v>
      </c>
    </row>
    <row r="60" spans="1:8" ht="47.25" x14ac:dyDescent="0.2">
      <c r="A60" s="15"/>
      <c r="B60" s="15"/>
      <c r="C60" s="21"/>
      <c r="D60" s="15" t="s">
        <v>24</v>
      </c>
      <c r="E60" s="21" t="s">
        <v>25</v>
      </c>
      <c r="F60" s="16">
        <v>26.772729999999999</v>
      </c>
      <c r="G60" s="16"/>
      <c r="H60" s="17">
        <f t="shared" si="0"/>
        <v>0</v>
      </c>
    </row>
    <row r="61" spans="1:8" s="5" customFormat="1" ht="15.75" x14ac:dyDescent="0.25">
      <c r="A61" s="9" t="s">
        <v>84</v>
      </c>
      <c r="B61" s="9" t="s">
        <v>64</v>
      </c>
      <c r="C61" s="20" t="s">
        <v>59</v>
      </c>
      <c r="D61" s="9"/>
      <c r="E61" s="20"/>
      <c r="F61" s="10">
        <f>F62+F69</f>
        <v>1422811.9149500001</v>
      </c>
      <c r="G61" s="10">
        <f>G62+G69</f>
        <v>102455.02466</v>
      </c>
      <c r="H61" s="13">
        <f t="shared" si="0"/>
        <v>7.200883235757864</v>
      </c>
    </row>
    <row r="62" spans="1:8" s="12" customFormat="1" ht="15.6" customHeight="1" x14ac:dyDescent="0.2">
      <c r="A62" s="15"/>
      <c r="B62" s="47" t="s">
        <v>87</v>
      </c>
      <c r="C62" s="47"/>
      <c r="D62" s="47"/>
      <c r="E62" s="47"/>
      <c r="F62" s="27">
        <f>SUM(F63:F68)</f>
        <v>749620.70000000007</v>
      </c>
      <c r="G62" s="27">
        <f>SUM(G63:G68)</f>
        <v>13622.056</v>
      </c>
      <c r="H62" s="28">
        <f t="shared" si="0"/>
        <v>1.8171931484816253</v>
      </c>
    </row>
    <row r="63" spans="1:8" ht="47.25" x14ac:dyDescent="0.2">
      <c r="A63" s="15"/>
      <c r="B63" s="15"/>
      <c r="C63" s="21"/>
      <c r="D63" s="15" t="s">
        <v>26</v>
      </c>
      <c r="E63" s="21" t="s">
        <v>27</v>
      </c>
      <c r="F63" s="16">
        <v>164731.6</v>
      </c>
      <c r="G63" s="16">
        <v>13622.056</v>
      </c>
      <c r="H63" s="17">
        <f t="shared" si="0"/>
        <v>8.2692428168001761</v>
      </c>
    </row>
    <row r="64" spans="1:8" ht="47.25" x14ac:dyDescent="0.2">
      <c r="A64" s="15"/>
      <c r="B64" s="15"/>
      <c r="C64" s="21"/>
      <c r="D64" s="15" t="s">
        <v>28</v>
      </c>
      <c r="E64" s="21" t="s">
        <v>29</v>
      </c>
      <c r="F64" s="16">
        <v>77971.3</v>
      </c>
      <c r="G64" s="16"/>
      <c r="H64" s="17">
        <f t="shared" si="0"/>
        <v>0</v>
      </c>
    </row>
    <row r="65" spans="1:8" ht="31.5" x14ac:dyDescent="0.2">
      <c r="A65" s="15"/>
      <c r="B65" s="15"/>
      <c r="C65" s="21"/>
      <c r="D65" s="15" t="s">
        <v>30</v>
      </c>
      <c r="E65" s="21" t="s">
        <v>31</v>
      </c>
      <c r="F65" s="16">
        <v>241597.9</v>
      </c>
      <c r="G65" s="16"/>
      <c r="H65" s="17">
        <f t="shared" si="0"/>
        <v>0</v>
      </c>
    </row>
    <row r="66" spans="1:8" ht="78.75" x14ac:dyDescent="0.2">
      <c r="A66" s="15"/>
      <c r="B66" s="15"/>
      <c r="C66" s="21"/>
      <c r="D66" s="15" t="s">
        <v>32</v>
      </c>
      <c r="E66" s="21" t="s">
        <v>33</v>
      </c>
      <c r="F66" s="16">
        <v>30716.9</v>
      </c>
      <c r="G66" s="16"/>
      <c r="H66" s="17">
        <f t="shared" si="0"/>
        <v>0</v>
      </c>
    </row>
    <row r="67" spans="1:8" ht="63" x14ac:dyDescent="0.2">
      <c r="A67" s="15"/>
      <c r="B67" s="15"/>
      <c r="C67" s="21"/>
      <c r="D67" s="15" t="s">
        <v>34</v>
      </c>
      <c r="E67" s="21" t="s">
        <v>35</v>
      </c>
      <c r="F67" s="16">
        <v>47500</v>
      </c>
      <c r="G67" s="16"/>
      <c r="H67" s="17">
        <f t="shared" si="0"/>
        <v>0</v>
      </c>
    </row>
    <row r="68" spans="1:8" ht="78.75" x14ac:dyDescent="0.2">
      <c r="A68" s="15"/>
      <c r="B68" s="15"/>
      <c r="C68" s="21"/>
      <c r="D68" s="15" t="s">
        <v>36</v>
      </c>
      <c r="E68" s="21" t="s">
        <v>37</v>
      </c>
      <c r="F68" s="16">
        <v>187103</v>
      </c>
      <c r="G68" s="16"/>
      <c r="H68" s="17">
        <f t="shared" si="0"/>
        <v>0</v>
      </c>
    </row>
    <row r="69" spans="1:8" s="12" customFormat="1" ht="15.6" customHeight="1" x14ac:dyDescent="0.2">
      <c r="A69" s="15"/>
      <c r="B69" s="47" t="s">
        <v>70</v>
      </c>
      <c r="C69" s="47"/>
      <c r="D69" s="47"/>
      <c r="E69" s="47"/>
      <c r="F69" s="27">
        <f>SUM(F70:F75)</f>
        <v>673191.21494999994</v>
      </c>
      <c r="G69" s="27">
        <f>SUM(G70:G75)</f>
        <v>88832.968659999999</v>
      </c>
      <c r="H69" s="28">
        <f t="shared" si="0"/>
        <v>13.195800344274829</v>
      </c>
    </row>
    <row r="70" spans="1:8" ht="47.25" x14ac:dyDescent="0.2">
      <c r="A70" s="15"/>
      <c r="B70" s="15"/>
      <c r="C70" s="21"/>
      <c r="D70" s="15" t="s">
        <v>26</v>
      </c>
      <c r="E70" s="21" t="s">
        <v>27</v>
      </c>
      <c r="F70" s="16">
        <v>255530.52</v>
      </c>
      <c r="G70" s="16">
        <v>51146.934220000003</v>
      </c>
      <c r="H70" s="17">
        <f t="shared" si="0"/>
        <v>20.015978607956502</v>
      </c>
    </row>
    <row r="71" spans="1:8" ht="47.25" x14ac:dyDescent="0.2">
      <c r="A71" s="15"/>
      <c r="B71" s="15"/>
      <c r="C71" s="21"/>
      <c r="D71" s="15" t="s">
        <v>28</v>
      </c>
      <c r="E71" s="21" t="s">
        <v>29</v>
      </c>
      <c r="F71" s="16">
        <v>1148</v>
      </c>
      <c r="G71" s="16"/>
      <c r="H71" s="17"/>
    </row>
    <row r="72" spans="1:8" ht="31.5" x14ac:dyDescent="0.2">
      <c r="A72" s="15"/>
      <c r="B72" s="15"/>
      <c r="C72" s="21"/>
      <c r="D72" s="15" t="s">
        <v>30</v>
      </c>
      <c r="E72" s="21" t="s">
        <v>31</v>
      </c>
      <c r="F72" s="16">
        <v>57007.144659999998</v>
      </c>
      <c r="G72" s="16">
        <v>718.60065999999995</v>
      </c>
      <c r="H72" s="17">
        <f t="shared" si="0"/>
        <v>1.2605449093896084</v>
      </c>
    </row>
    <row r="73" spans="1:8" ht="78.75" x14ac:dyDescent="0.2">
      <c r="A73" s="15"/>
      <c r="B73" s="15"/>
      <c r="C73" s="21"/>
      <c r="D73" s="15" t="s">
        <v>32</v>
      </c>
      <c r="E73" s="21" t="s">
        <v>33</v>
      </c>
      <c r="F73" s="16">
        <v>49768.72</v>
      </c>
      <c r="G73" s="16"/>
      <c r="H73" s="17">
        <f t="shared" si="0"/>
        <v>0</v>
      </c>
    </row>
    <row r="74" spans="1:8" ht="63" x14ac:dyDescent="0.2">
      <c r="A74" s="15"/>
      <c r="B74" s="15"/>
      <c r="C74" s="21"/>
      <c r="D74" s="15" t="s">
        <v>34</v>
      </c>
      <c r="E74" s="21" t="s">
        <v>35</v>
      </c>
      <c r="F74" s="16">
        <v>270596.2</v>
      </c>
      <c r="G74" s="16">
        <v>12859.439780000001</v>
      </c>
      <c r="H74" s="17">
        <f t="shared" si="0"/>
        <v>4.7522617760338104</v>
      </c>
    </row>
    <row r="75" spans="1:8" ht="78.75" x14ac:dyDescent="0.2">
      <c r="A75" s="15"/>
      <c r="B75" s="15"/>
      <c r="C75" s="21"/>
      <c r="D75" s="15" t="s">
        <v>36</v>
      </c>
      <c r="E75" s="21" t="s">
        <v>37</v>
      </c>
      <c r="F75" s="16">
        <v>39140.630290000001</v>
      </c>
      <c r="G75" s="16">
        <v>24107.993999999999</v>
      </c>
      <c r="H75" s="17">
        <f t="shared" si="0"/>
        <v>61.593269759274484</v>
      </c>
    </row>
    <row r="76" spans="1:8" s="5" customFormat="1" ht="15.75" x14ac:dyDescent="0.25">
      <c r="A76" s="9" t="s">
        <v>83</v>
      </c>
      <c r="B76" s="9" t="s">
        <v>65</v>
      </c>
      <c r="C76" s="20" t="s">
        <v>60</v>
      </c>
      <c r="D76" s="9"/>
      <c r="E76" s="20"/>
      <c r="F76" s="10">
        <f>F77+F82</f>
        <v>3818472.8588999994</v>
      </c>
      <c r="G76" s="10">
        <f>G77+G82</f>
        <v>415253.02584000002</v>
      </c>
      <c r="H76" s="13">
        <f t="shared" si="0"/>
        <v>10.87484555172728</v>
      </c>
    </row>
    <row r="77" spans="1:8" s="12" customFormat="1" ht="15.6" customHeight="1" x14ac:dyDescent="0.2">
      <c r="A77" s="15"/>
      <c r="B77" s="47" t="s">
        <v>87</v>
      </c>
      <c r="C77" s="47"/>
      <c r="D77" s="47"/>
      <c r="E77" s="47"/>
      <c r="F77" s="27">
        <f>SUM(F78:F81)</f>
        <v>2354386.6999999997</v>
      </c>
      <c r="G77" s="27">
        <f>SUM(G78:G81)</f>
        <v>322383.00956000003</v>
      </c>
      <c r="H77" s="28">
        <f t="shared" si="0"/>
        <v>13.692865728471881</v>
      </c>
    </row>
    <row r="78" spans="1:8" ht="47.25" x14ac:dyDescent="0.2">
      <c r="A78" s="15"/>
      <c r="B78" s="15"/>
      <c r="C78" s="21"/>
      <c r="D78" s="15" t="s">
        <v>38</v>
      </c>
      <c r="E78" s="21" t="s">
        <v>39</v>
      </c>
      <c r="F78" s="16">
        <v>1335865.8999999999</v>
      </c>
      <c r="G78" s="16">
        <v>223108.64384999999</v>
      </c>
      <c r="H78" s="17">
        <f t="shared" si="0"/>
        <v>16.701425184219467</v>
      </c>
    </row>
    <row r="79" spans="1:8" ht="63" x14ac:dyDescent="0.2">
      <c r="A79" s="15"/>
      <c r="B79" s="15"/>
      <c r="C79" s="21"/>
      <c r="D79" s="15" t="s">
        <v>40</v>
      </c>
      <c r="E79" s="21" t="s">
        <v>41</v>
      </c>
      <c r="F79" s="16">
        <v>430327.2</v>
      </c>
      <c r="G79" s="16">
        <v>24928.67008</v>
      </c>
      <c r="H79" s="17">
        <f t="shared" si="0"/>
        <v>5.7929570986914136</v>
      </c>
    </row>
    <row r="80" spans="1:8" ht="31.5" x14ac:dyDescent="0.2">
      <c r="A80" s="15"/>
      <c r="B80" s="15"/>
      <c r="C80" s="21"/>
      <c r="D80" s="15" t="s">
        <v>42</v>
      </c>
      <c r="E80" s="21" t="s">
        <v>43</v>
      </c>
      <c r="F80" s="16">
        <v>34905.699999999997</v>
      </c>
      <c r="G80" s="16">
        <v>458.89562999999998</v>
      </c>
      <c r="H80" s="17">
        <f t="shared" si="0"/>
        <v>1.3146724746961098</v>
      </c>
    </row>
    <row r="81" spans="1:10" ht="31.5" x14ac:dyDescent="0.2">
      <c r="A81" s="15"/>
      <c r="B81" s="15"/>
      <c r="C81" s="21"/>
      <c r="D81" s="15" t="s">
        <v>44</v>
      </c>
      <c r="E81" s="21" t="s">
        <v>45</v>
      </c>
      <c r="F81" s="16">
        <v>553287.9</v>
      </c>
      <c r="G81" s="16">
        <v>73886.8</v>
      </c>
      <c r="H81" s="17">
        <f t="shared" si="0"/>
        <v>13.354132631492574</v>
      </c>
    </row>
    <row r="82" spans="1:10" s="12" customFormat="1" ht="15.6" customHeight="1" x14ac:dyDescent="0.2">
      <c r="A82" s="15"/>
      <c r="B82" s="47" t="s">
        <v>70</v>
      </c>
      <c r="C82" s="47"/>
      <c r="D82" s="47"/>
      <c r="E82" s="47"/>
      <c r="F82" s="27">
        <f>SUM(F83:F86)</f>
        <v>1464086.1588999999</v>
      </c>
      <c r="G82" s="27">
        <f>SUM(G83:G86)</f>
        <v>92870.016279999996</v>
      </c>
      <c r="H82" s="28">
        <f t="shared" si="0"/>
        <v>6.3432070384283445</v>
      </c>
    </row>
    <row r="83" spans="1:10" ht="47.25" x14ac:dyDescent="0.2">
      <c r="A83" s="15"/>
      <c r="B83" s="15"/>
      <c r="C83" s="21"/>
      <c r="D83" s="15" t="s">
        <v>38</v>
      </c>
      <c r="E83" s="21" t="s">
        <v>39</v>
      </c>
      <c r="F83" s="16">
        <v>334507.3</v>
      </c>
      <c r="G83" s="16">
        <v>37180.29249</v>
      </c>
      <c r="H83" s="17">
        <f t="shared" si="0"/>
        <v>11.114942032655192</v>
      </c>
    </row>
    <row r="84" spans="1:10" ht="63" x14ac:dyDescent="0.2">
      <c r="A84" s="15"/>
      <c r="B84" s="15"/>
      <c r="C84" s="21"/>
      <c r="D84" s="15" t="s">
        <v>40</v>
      </c>
      <c r="E84" s="21" t="s">
        <v>41</v>
      </c>
      <c r="F84" s="16">
        <v>1094054.9693199999</v>
      </c>
      <c r="G84" s="16">
        <v>49655.461920000002</v>
      </c>
      <c r="H84" s="17">
        <f t="shared" ref="H84:H96" si="3">G84/F84*100</f>
        <v>4.538662435842955</v>
      </c>
    </row>
    <row r="85" spans="1:10" ht="31.5" x14ac:dyDescent="0.2">
      <c r="A85" s="15"/>
      <c r="B85" s="15"/>
      <c r="C85" s="21"/>
      <c r="D85" s="15" t="s">
        <v>42</v>
      </c>
      <c r="E85" s="21" t="s">
        <v>43</v>
      </c>
      <c r="F85" s="16">
        <v>489.90201999999999</v>
      </c>
      <c r="G85" s="16">
        <v>4.6353099999999996</v>
      </c>
      <c r="H85" s="17">
        <f t="shared" si="3"/>
        <v>0.94617082819948362</v>
      </c>
    </row>
    <row r="86" spans="1:10" ht="31.5" x14ac:dyDescent="0.2">
      <c r="A86" s="15"/>
      <c r="B86" s="15"/>
      <c r="C86" s="21"/>
      <c r="D86" s="15" t="s">
        <v>44</v>
      </c>
      <c r="E86" s="21" t="s">
        <v>45</v>
      </c>
      <c r="F86" s="16">
        <v>35033.987560000001</v>
      </c>
      <c r="G86" s="16">
        <v>6029.6265599999997</v>
      </c>
      <c r="H86" s="17">
        <f t="shared" si="3"/>
        <v>17.21079151973073</v>
      </c>
    </row>
    <row r="87" spans="1:10" s="5" customFormat="1" ht="63" x14ac:dyDescent="0.25">
      <c r="A87" s="9" t="s">
        <v>85</v>
      </c>
      <c r="B87" s="9" t="s">
        <v>66</v>
      </c>
      <c r="C87" s="20" t="s">
        <v>61</v>
      </c>
      <c r="D87" s="9"/>
      <c r="E87" s="20"/>
      <c r="F87" s="10">
        <f>F88+F90</f>
        <v>540350</v>
      </c>
      <c r="G87" s="10">
        <f>G88+G90</f>
        <v>7000</v>
      </c>
      <c r="H87" s="13">
        <f t="shared" si="3"/>
        <v>1.2954566484685852</v>
      </c>
    </row>
    <row r="88" spans="1:10" s="12" customFormat="1" ht="15.6" customHeight="1" x14ac:dyDescent="0.2">
      <c r="A88" s="15"/>
      <c r="B88" s="47" t="s">
        <v>87</v>
      </c>
      <c r="C88" s="47"/>
      <c r="D88" s="47"/>
      <c r="E88" s="47"/>
      <c r="F88" s="27">
        <f>SUM(F89)</f>
        <v>333000</v>
      </c>
      <c r="G88" s="27">
        <f>SUM(G89)</f>
        <v>0</v>
      </c>
      <c r="H88" s="28">
        <f t="shared" si="3"/>
        <v>0</v>
      </c>
    </row>
    <row r="89" spans="1:10" ht="31.5" x14ac:dyDescent="0.2">
      <c r="A89" s="33"/>
      <c r="B89" s="33"/>
      <c r="C89" s="34"/>
      <c r="D89" s="33" t="s">
        <v>46</v>
      </c>
      <c r="E89" s="34" t="s">
        <v>47</v>
      </c>
      <c r="F89" s="35">
        <v>333000</v>
      </c>
      <c r="G89" s="35"/>
      <c r="H89" s="36">
        <f t="shared" si="3"/>
        <v>0</v>
      </c>
    </row>
    <row r="90" spans="1:10" s="12" customFormat="1" ht="15.6" customHeight="1" x14ac:dyDescent="0.2">
      <c r="A90" s="15"/>
      <c r="B90" s="47" t="s">
        <v>70</v>
      </c>
      <c r="C90" s="47"/>
      <c r="D90" s="47"/>
      <c r="E90" s="47"/>
      <c r="F90" s="27">
        <f>F91+F92</f>
        <v>207350</v>
      </c>
      <c r="G90" s="27">
        <f>G91+G92</f>
        <v>7000</v>
      </c>
      <c r="H90" s="41">
        <f t="shared" si="3"/>
        <v>3.3759344104171687</v>
      </c>
    </row>
    <row r="91" spans="1:10" ht="31.5" x14ac:dyDescent="0.2">
      <c r="A91" s="15"/>
      <c r="B91" s="15"/>
      <c r="C91" s="21"/>
      <c r="D91" s="33" t="s">
        <v>46</v>
      </c>
      <c r="E91" s="21" t="s">
        <v>47</v>
      </c>
      <c r="F91" s="16">
        <v>168200</v>
      </c>
      <c r="G91" s="16"/>
      <c r="H91" s="36">
        <f t="shared" si="3"/>
        <v>0</v>
      </c>
    </row>
    <row r="92" spans="1:10" ht="63" x14ac:dyDescent="0.2">
      <c r="A92" s="15"/>
      <c r="B92" s="15"/>
      <c r="C92" s="21"/>
      <c r="D92" s="33" t="s">
        <v>90</v>
      </c>
      <c r="E92" s="21" t="s">
        <v>91</v>
      </c>
      <c r="F92" s="16">
        <v>39150</v>
      </c>
      <c r="G92" s="16">
        <v>7000</v>
      </c>
      <c r="H92" s="36">
        <f t="shared" si="3"/>
        <v>17.879948914431672</v>
      </c>
    </row>
    <row r="93" spans="1:10" s="5" customFormat="1" ht="15.75" x14ac:dyDescent="0.25">
      <c r="A93" s="52" t="s">
        <v>75</v>
      </c>
      <c r="B93" s="52"/>
      <c r="C93" s="52"/>
      <c r="D93" s="52"/>
      <c r="E93" s="52"/>
      <c r="F93" s="8">
        <f>F8+F15+F21+F34+F43+F50+F61+F76+F87</f>
        <v>7373522.9185299994</v>
      </c>
      <c r="G93" s="8">
        <f>G8+G15+G21+G34+G43+G50+G61+G76+G87</f>
        <v>791520.38920999994</v>
      </c>
      <c r="H93" s="14">
        <f t="shared" si="3"/>
        <v>10.734629809325922</v>
      </c>
    </row>
    <row r="94" spans="1:10" s="5" customFormat="1" ht="15.75" x14ac:dyDescent="0.25">
      <c r="A94" s="54" t="s">
        <v>71</v>
      </c>
      <c r="B94" s="54"/>
      <c r="C94" s="54"/>
      <c r="D94" s="54"/>
      <c r="E94" s="54"/>
      <c r="F94" s="29">
        <v>4132176.5</v>
      </c>
      <c r="G94" s="29">
        <v>469618.56030999997</v>
      </c>
      <c r="H94" s="37">
        <f t="shared" si="3"/>
        <v>11.364920165196233</v>
      </c>
      <c r="J94" s="18"/>
    </row>
    <row r="95" spans="1:10" s="5" customFormat="1" ht="15.75" x14ac:dyDescent="0.25">
      <c r="A95" s="47" t="s">
        <v>70</v>
      </c>
      <c r="B95" s="47"/>
      <c r="C95" s="47"/>
      <c r="D95" s="47"/>
      <c r="E95" s="47"/>
      <c r="F95" s="29">
        <v>2903761.9300600002</v>
      </c>
      <c r="G95" s="29">
        <v>261011.76011999999</v>
      </c>
      <c r="H95" s="30">
        <f t="shared" si="3"/>
        <v>8.9887451659856534</v>
      </c>
    </row>
    <row r="96" spans="1:10" s="5" customFormat="1" ht="15.75" x14ac:dyDescent="0.25">
      <c r="A96" s="53" t="s">
        <v>69</v>
      </c>
      <c r="B96" s="53"/>
      <c r="C96" s="53"/>
      <c r="D96" s="53"/>
      <c r="E96" s="53"/>
      <c r="F96" s="31">
        <v>337584.48846999998</v>
      </c>
      <c r="G96" s="31">
        <v>60890.068780000001</v>
      </c>
      <c r="H96" s="32">
        <f t="shared" si="3"/>
        <v>18.03698654993477</v>
      </c>
    </row>
    <row r="98" spans="6:7" ht="12.75" customHeight="1" x14ac:dyDescent="0.2">
      <c r="F98" s="42"/>
      <c r="G98" s="42"/>
    </row>
    <row r="100" spans="6:7" ht="12.75" customHeight="1" x14ac:dyDescent="0.2">
      <c r="F100" s="42"/>
    </row>
    <row r="102" spans="6:7" ht="12.75" hidden="1" customHeight="1" x14ac:dyDescent="0.2"/>
    <row r="103" spans="6:7" ht="12.75" hidden="1" customHeight="1" x14ac:dyDescent="0.2">
      <c r="F103" s="43"/>
      <c r="G103" s="43"/>
    </row>
    <row r="104" spans="6:7" ht="12.75" hidden="1" customHeight="1" x14ac:dyDescent="0.2"/>
    <row r="105" spans="6:7" ht="12.75" hidden="1" customHeight="1" x14ac:dyDescent="0.2"/>
    <row r="106" spans="6:7" ht="12.75" hidden="1" customHeight="1" x14ac:dyDescent="0.2"/>
    <row r="107" spans="6:7" ht="12.75" hidden="1" customHeight="1" x14ac:dyDescent="0.2"/>
    <row r="108" spans="6:7" ht="12.75" hidden="1" customHeight="1" x14ac:dyDescent="0.2"/>
    <row r="109" spans="6:7" ht="12.75" hidden="1" customHeight="1" x14ac:dyDescent="0.2">
      <c r="F109" s="44"/>
      <c r="G109" s="44"/>
    </row>
  </sheetData>
  <mergeCells count="27">
    <mergeCell ref="A96:E96"/>
    <mergeCell ref="B9:E9"/>
    <mergeCell ref="B12:E12"/>
    <mergeCell ref="B18:E18"/>
    <mergeCell ref="B22:E22"/>
    <mergeCell ref="B27:E27"/>
    <mergeCell ref="B35:E35"/>
    <mergeCell ref="B37:E37"/>
    <mergeCell ref="B41:E41"/>
    <mergeCell ref="B44:E44"/>
    <mergeCell ref="B47:E47"/>
    <mergeCell ref="B51:E51"/>
    <mergeCell ref="B56:E56"/>
    <mergeCell ref="B62:E62"/>
    <mergeCell ref="B69:E69"/>
    <mergeCell ref="A94:E94"/>
    <mergeCell ref="G1:H1"/>
    <mergeCell ref="A95:E95"/>
    <mergeCell ref="B77:E77"/>
    <mergeCell ref="B82:E82"/>
    <mergeCell ref="B88:E88"/>
    <mergeCell ref="A3:H3"/>
    <mergeCell ref="B4:H4"/>
    <mergeCell ref="H5"/>
    <mergeCell ref="A93:E93"/>
    <mergeCell ref="B90:E90"/>
    <mergeCell ref="B16:E16"/>
  </mergeCells>
  <pageMargins left="0.55118110236220474" right="0.15748031496062992" top="0.31496062992125984" bottom="0.35433070866141736" header="0.15748031496062992" footer="0.19685039370078741"/>
  <pageSetup paperSize="9" scale="65" fitToHeight="3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2020-05-13T03:35:50Z</cp:lastPrinted>
  <dcterms:created xsi:type="dcterms:W3CDTF">2002-03-11T10:22:12Z</dcterms:created>
  <dcterms:modified xsi:type="dcterms:W3CDTF">2020-05-13T23:18:14Z</dcterms:modified>
</cp:coreProperties>
</file>